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а\"/>
    </mc:Choice>
  </mc:AlternateContent>
  <bookViews>
    <workbookView xWindow="-105" yWindow="-105" windowWidth="23250" windowHeight="12570"/>
  </bookViews>
  <sheets>
    <sheet name="приложение 15 иные мбт " sheetId="2" r:id="rId1"/>
  </sheets>
  <definedNames>
    <definedName name="_xlnm._FilterDatabase" localSheetId="0" hidden="1">'приложение 15 иные мбт '!$B$8:$E$27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2" l="1"/>
  <c r="G27" i="2" l="1"/>
  <c r="F27" i="2"/>
  <c r="E9" i="2" l="1"/>
  <c r="E15" i="2"/>
  <c r="E13" i="2" l="1"/>
  <c r="E12" i="2"/>
  <c r="E16" i="2" l="1"/>
  <c r="E17" i="2"/>
  <c r="E18" i="2"/>
  <c r="E19" i="2"/>
  <c r="E20" i="2"/>
  <c r="E21" i="2"/>
  <c r="E22" i="2"/>
  <c r="E23" i="2"/>
  <c r="E24" i="2"/>
  <c r="E25" i="2"/>
  <c r="E26" i="2"/>
  <c r="E11" i="2"/>
  <c r="D27" i="2"/>
  <c r="E14" i="2" l="1"/>
  <c r="E27" i="2" s="1"/>
  <c r="C27" i="2" l="1"/>
</calcChain>
</file>

<file path=xl/sharedStrings.xml><?xml version="1.0" encoding="utf-8"?>
<sst xmlns="http://schemas.openxmlformats.org/spreadsheetml/2006/main" count="35" uniqueCount="31">
  <si>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</si>
  <si>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</si>
  <si>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</si>
  <si>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</si>
  <si>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</si>
  <si>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</si>
  <si>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</si>
  <si>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</si>
  <si>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</si>
  <si>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</si>
  <si>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</si>
  <si>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</si>
  <si>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</si>
  <si>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</si>
  <si>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</si>
  <si>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</si>
  <si>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</si>
  <si>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Сумма уточнения</t>
  </si>
  <si>
    <t>Сумма на 2024 год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</si>
  <si>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</si>
  <si>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от 00.12.2024 г.  № 00</t>
  </si>
  <si>
    <t>Иные межбюджетные трансферты, получаемые из бюджета муниципального района в бюджет городского поселения Игрим на 2025 год</t>
  </si>
  <si>
    <t>План на 2025 год</t>
  </si>
  <si>
    <t>План на 2026 год</t>
  </si>
  <si>
    <t>План на 2027 год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</si>
  <si>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2025 года по категориям работников муниципальных учреждений, не подпадающим под действие указов Президента Российской Федерации от 2012 года (далее –Указы), и работников органов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Указов, доведением заработной платы низкооплачиваемых категорий работников муниципальных учреждений до минимального размера оплаты труда</t>
  </si>
  <si>
    <t>Иные межбюджетные трансферты из бюджетов муниципального района бюджетам городских, сельских поселений на реализацию мероприятий по беспечению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</si>
  <si>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 xml:space="preserve">ИТОГО 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</si>
  <si>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</si>
  <si>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- на 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</si>
  <si>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на создание условий для деятельности народных дружин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</si>
</sst>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164" fontId="5" fillId="3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"/>
  <sheetViews>
    <sheetView tabSelected="1" topLeftCell="B10" zoomScaleNormal="100" workbookViewId="0">
      <selection activeCell="C16" sqref="C16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3" width="9.7109375" style="3" customWidth="1"/>
    <col min="4" max="7" width="9.7109375" style="3" hidden="1" customWidth="1"/>
    <col min="8" max="8" width="10.85546875" style="3" customWidth="1"/>
    <col min="9" max="9" width="9.5703125" style="3" customWidth="1"/>
    <col min="10" max="10" width="9.140625" style="3" customWidth="1"/>
    <col min="11" max="11" width="10.85546875" style="3" customWidth="1"/>
    <col min="12" max="12" width="8.7109375" style="3" customWidth="1"/>
    <col min="13" max="14" width="8.28515625" style="3" customWidth="1"/>
    <col min="15" max="16384" width="11.140625" style="3"/>
  </cols>
  <sheetData>
    <row r="1" spans="2:18" s="1" customFormat="1" ht="12.75" customHeight="1" x14ac:dyDescent="0.2">
      <c r="C1" s="10" t="s">
        <v>14</v>
      </c>
      <c r="D1" s="10"/>
      <c r="F1" s="10"/>
      <c r="G1" s="10"/>
      <c r="M1" s="2"/>
    </row>
    <row r="2" spans="2:18" s="1" customFormat="1" ht="12.75" customHeight="1" x14ac:dyDescent="0.2">
      <c r="C2" s="10" t="s">
        <v>0</v>
      </c>
      <c r="D2" s="10"/>
      <c r="F2" s="10"/>
      <c r="G2" s="10"/>
      <c r="M2" s="2"/>
    </row>
    <row r="3" spans="2:18" s="1" customFormat="1" ht="12.75" customHeight="1" x14ac:dyDescent="0.2">
      <c r="C3" s="10" t="s">
        <v>1</v>
      </c>
      <c r="D3" s="10"/>
      <c r="F3" s="10"/>
      <c r="G3" s="10"/>
      <c r="M3" s="2"/>
    </row>
    <row r="4" spans="2:18" s="1" customFormat="1" ht="14.25" customHeight="1" x14ac:dyDescent="0.2">
      <c r="C4" s="9" t="s">
        <v>20</v>
      </c>
      <c r="D4" s="9"/>
      <c r="F4" s="9"/>
      <c r="G4" s="9"/>
      <c r="M4" s="2"/>
    </row>
    <row r="5" spans="2:18" s="1" customFormat="1" ht="14.25" customHeight="1" x14ac:dyDescent="0.2">
      <c r="H5" s="9"/>
      <c r="M5" s="2"/>
    </row>
    <row r="6" spans="2:18" ht="29.25" customHeight="1" x14ac:dyDescent="0.25">
      <c r="B6" s="25" t="s">
        <v>21</v>
      </c>
      <c r="C6" s="25"/>
      <c r="D6" s="22"/>
      <c r="E6" s="22"/>
      <c r="F6" s="23"/>
      <c r="G6" s="23"/>
      <c r="H6" s="7"/>
      <c r="I6" s="7"/>
      <c r="J6" s="7"/>
      <c r="K6" s="7"/>
      <c r="L6" s="7"/>
      <c r="M6" s="7"/>
      <c r="N6" s="7"/>
      <c r="O6" s="8"/>
      <c r="P6" s="8"/>
      <c r="Q6" s="8"/>
      <c r="R6" s="8"/>
    </row>
    <row r="7" spans="2:18" ht="12.75" customHeight="1" x14ac:dyDescent="0.2">
      <c r="C7" s="11" t="s">
        <v>3</v>
      </c>
      <c r="D7" s="11" t="s">
        <v>3</v>
      </c>
      <c r="E7" s="11" t="s">
        <v>3</v>
      </c>
      <c r="F7" s="11" t="s">
        <v>3</v>
      </c>
      <c r="G7" s="11" t="s">
        <v>3</v>
      </c>
    </row>
    <row r="8" spans="2:18" s="4" customFormat="1" ht="26.25" x14ac:dyDescent="0.25">
      <c r="B8" s="21" t="s">
        <v>2</v>
      </c>
      <c r="C8" s="20" t="s">
        <v>22</v>
      </c>
      <c r="D8" s="20" t="s">
        <v>17</v>
      </c>
      <c r="E8" s="20" t="s">
        <v>18</v>
      </c>
      <c r="F8" s="20" t="s">
        <v>23</v>
      </c>
      <c r="G8" s="20" t="s">
        <v>24</v>
      </c>
      <c r="H8" s="18"/>
    </row>
    <row r="9" spans="2:18" s="4" customFormat="1" ht="76.5" x14ac:dyDescent="0.2">
      <c r="B9" s="5" t="s">
        <v>6</v>
      </c>
      <c r="C9" s="16"/>
      <c r="D9" s="16"/>
      <c r="E9" s="16">
        <f>C9+D9</f>
        <v>0</v>
      </c>
      <c r="F9" s="16"/>
      <c r="G9" s="16"/>
      <c r="H9" s="19"/>
    </row>
    <row r="10" spans="2:18" s="4" customFormat="1" ht="89.25" x14ac:dyDescent="0.2">
      <c r="B10" s="5" t="s">
        <v>12</v>
      </c>
      <c r="C10" s="16"/>
      <c r="D10" s="16"/>
      <c r="E10" s="16"/>
      <c r="F10" s="16"/>
      <c r="G10" s="16"/>
      <c r="H10" s="19"/>
    </row>
    <row r="11" spans="2:18" s="4" customFormat="1" ht="114.75" x14ac:dyDescent="0.2">
      <c r="B11" s="5" t="s">
        <v>25</v>
      </c>
      <c r="C11" s="16">
        <v>3203.1</v>
      </c>
      <c r="D11" s="16"/>
      <c r="E11" s="16">
        <f>C11+D11</f>
        <v>3203.1</v>
      </c>
      <c r="F11" s="16"/>
      <c r="G11" s="16"/>
      <c r="H11" s="19"/>
    </row>
    <row r="12" spans="2:18" s="4" customFormat="1" ht="38.25" x14ac:dyDescent="0.2">
      <c r="B12" s="5" t="s">
        <v>19</v>
      </c>
      <c r="C12" s="16"/>
      <c r="D12" s="16"/>
      <c r="E12" s="16">
        <f>C12+D12</f>
        <v>0</v>
      </c>
      <c r="F12" s="16"/>
      <c r="G12" s="16"/>
      <c r="H12" s="19"/>
    </row>
    <row r="13" spans="2:18" s="12" customFormat="1" ht="51" x14ac:dyDescent="0.25">
      <c r="B13" s="13" t="s">
        <v>26</v>
      </c>
      <c r="C13" s="16">
        <v>96584.4</v>
      </c>
      <c r="D13" s="16"/>
      <c r="E13" s="16">
        <f t="shared" ref="E13:E15" si="0">C13+D13</f>
        <v>96584.4</v>
      </c>
      <c r="F13" s="16">
        <v>167616</v>
      </c>
      <c r="G13" s="16">
        <v>0</v>
      </c>
      <c r="H13" s="19"/>
    </row>
    <row r="14" spans="2:18" s="12" customFormat="1" ht="76.5" x14ac:dyDescent="0.25">
      <c r="B14" s="13" t="s">
        <v>28</v>
      </c>
      <c r="C14" s="16">
        <v>46484.800000000003</v>
      </c>
      <c r="D14" s="16"/>
      <c r="E14" s="16">
        <f>C14+D14</f>
        <v>46484.800000000003</v>
      </c>
      <c r="F14" s="16">
        <v>45612</v>
      </c>
      <c r="G14" s="16">
        <v>44091.6</v>
      </c>
      <c r="H14" s="19"/>
    </row>
    <row r="15" spans="2:18" s="12" customFormat="1" ht="76.5" x14ac:dyDescent="0.25">
      <c r="B15" s="13" t="s">
        <v>29</v>
      </c>
      <c r="C15" s="26">
        <f>40680*0+34005.2</f>
        <v>34005.199999999997</v>
      </c>
      <c r="D15" s="16"/>
      <c r="E15" s="16">
        <f t="shared" si="0"/>
        <v>34005.199999999997</v>
      </c>
      <c r="F15" s="16">
        <v>17104.8</v>
      </c>
      <c r="G15" s="16">
        <v>17104.8</v>
      </c>
      <c r="H15" s="19"/>
    </row>
    <row r="16" spans="2:18" s="4" customFormat="1" ht="57" customHeight="1" x14ac:dyDescent="0.2">
      <c r="B16" s="5" t="s">
        <v>8</v>
      </c>
      <c r="C16" s="16"/>
      <c r="D16" s="16"/>
      <c r="E16" s="16">
        <f t="shared" ref="E16:E26" si="1">C16+D16</f>
        <v>0</v>
      </c>
      <c r="F16" s="16"/>
      <c r="G16" s="16"/>
      <c r="H16" s="19"/>
    </row>
    <row r="17" spans="2:10" s="4" customFormat="1" ht="95.25" customHeight="1" x14ac:dyDescent="0.2">
      <c r="B17" s="5" t="s">
        <v>30</v>
      </c>
      <c r="C17" s="16">
        <v>15</v>
      </c>
      <c r="D17" s="16"/>
      <c r="E17" s="16">
        <f t="shared" si="1"/>
        <v>15</v>
      </c>
      <c r="F17" s="16">
        <v>15</v>
      </c>
      <c r="G17" s="16">
        <v>15</v>
      </c>
      <c r="H17" s="19"/>
    </row>
    <row r="18" spans="2:10" s="4" customFormat="1" ht="54" customHeight="1" x14ac:dyDescent="0.2">
      <c r="B18" s="5" t="s">
        <v>5</v>
      </c>
      <c r="C18" s="16"/>
      <c r="D18" s="16"/>
      <c r="E18" s="16">
        <f t="shared" si="1"/>
        <v>0</v>
      </c>
      <c r="F18" s="16"/>
      <c r="G18" s="16"/>
      <c r="H18" s="19"/>
    </row>
    <row r="19" spans="2:10" ht="55.5" customHeight="1" x14ac:dyDescent="0.2">
      <c r="B19" s="5" t="s">
        <v>15</v>
      </c>
      <c r="C19" s="16">
        <v>161.5</v>
      </c>
      <c r="D19" s="16"/>
      <c r="E19" s="16">
        <f t="shared" si="1"/>
        <v>161.5</v>
      </c>
      <c r="F19" s="16">
        <v>0</v>
      </c>
      <c r="G19" s="16">
        <v>0</v>
      </c>
      <c r="H19" s="19"/>
    </row>
    <row r="20" spans="2:10" s="4" customFormat="1" ht="30" customHeight="1" x14ac:dyDescent="0.2">
      <c r="B20" s="5" t="s">
        <v>7</v>
      </c>
      <c r="C20" s="16"/>
      <c r="D20" s="16"/>
      <c r="E20" s="16">
        <f t="shared" si="1"/>
        <v>0</v>
      </c>
      <c r="F20" s="16"/>
      <c r="G20" s="16"/>
      <c r="H20" s="19"/>
    </row>
    <row r="21" spans="2:10" s="4" customFormat="1" ht="25.5" x14ac:dyDescent="0.2">
      <c r="B21" s="5" t="s">
        <v>9</v>
      </c>
      <c r="C21" s="16"/>
      <c r="D21" s="16"/>
      <c r="E21" s="16">
        <f t="shared" si="1"/>
        <v>0</v>
      </c>
      <c r="F21" s="16"/>
      <c r="G21" s="16"/>
      <c r="H21" s="19"/>
    </row>
    <row r="22" spans="2:10" ht="51" x14ac:dyDescent="0.2">
      <c r="B22" s="17" t="s">
        <v>13</v>
      </c>
      <c r="C22" s="16"/>
      <c r="D22" s="16"/>
      <c r="E22" s="16">
        <f t="shared" si="1"/>
        <v>0</v>
      </c>
      <c r="F22" s="16"/>
      <c r="G22" s="16"/>
      <c r="H22" s="19"/>
    </row>
    <row r="23" spans="2:10" ht="87.75" customHeight="1" x14ac:dyDescent="0.2">
      <c r="B23" s="5" t="s">
        <v>4</v>
      </c>
      <c r="C23" s="16"/>
      <c r="D23" s="16"/>
      <c r="E23" s="16">
        <f t="shared" si="1"/>
        <v>0</v>
      </c>
      <c r="F23" s="16"/>
      <c r="G23" s="16"/>
      <c r="H23" s="19"/>
    </row>
    <row r="24" spans="2:10" ht="42.6" customHeight="1" x14ac:dyDescent="0.2">
      <c r="B24" s="17" t="s">
        <v>16</v>
      </c>
      <c r="C24" s="16"/>
      <c r="D24" s="16"/>
      <c r="E24" s="16">
        <f t="shared" si="1"/>
        <v>0</v>
      </c>
      <c r="F24" s="16">
        <v>9120</v>
      </c>
      <c r="G24" s="16">
        <v>0</v>
      </c>
      <c r="H24" s="19"/>
    </row>
    <row r="25" spans="2:10" ht="39.75" customHeight="1" x14ac:dyDescent="0.25">
      <c r="B25" s="5" t="s">
        <v>10</v>
      </c>
      <c r="C25" s="16">
        <v>776.6</v>
      </c>
      <c r="D25" s="16"/>
      <c r="E25" s="16">
        <f t="shared" si="1"/>
        <v>776.6</v>
      </c>
      <c r="F25" s="16">
        <v>776.6</v>
      </c>
      <c r="G25" s="16">
        <v>776.6</v>
      </c>
      <c r="H25" s="19"/>
    </row>
    <row r="26" spans="2:10" ht="55.5" customHeight="1" x14ac:dyDescent="0.2">
      <c r="B26" s="5" t="s">
        <v>11</v>
      </c>
      <c r="C26" s="16"/>
      <c r="D26" s="16"/>
      <c r="E26" s="16">
        <f t="shared" si="1"/>
        <v>0</v>
      </c>
      <c r="F26" s="16"/>
      <c r="G26" s="16"/>
      <c r="H26" s="19"/>
      <c r="I26" s="14"/>
      <c r="J26" s="15"/>
    </row>
    <row r="27" spans="2:10" ht="21.6" customHeight="1" x14ac:dyDescent="0.2">
      <c r="B27" s="6" t="s">
        <v>27</v>
      </c>
      <c r="C27" s="24">
        <f>SUM(C9:C26)</f>
        <v>181230.6</v>
      </c>
      <c r="D27" s="16">
        <f>SUM(D9:D26)</f>
        <v>0</v>
      </c>
      <c r="E27" s="16">
        <f>SUM(E9:E26)</f>
        <v>181230.6</v>
      </c>
      <c r="F27" s="16">
        <f>SUM(F9:F26)</f>
        <v>240244.4</v>
      </c>
      <c r="G27" s="16">
        <f>SUM(G9:G26)</f>
        <v>61987.999999999993</v>
      </c>
      <c r="H27" s="19"/>
    </row>
    <row r="29" spans="2:10" x14ac:dyDescent="0.2">
      <c r="H29" s="14"/>
    </row>
  </sheetData>
  <autoFilter ref="B8:E27"/>
  <mergeCells count="1">
    <mergeCell ref="B6:C6"/>
  </mergeCells>
  <pageMargins left="0.45" right="0.19685039370078741" top="0.74" bottom="0.19685039370078741" header="0.15748031496062992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2024-03-22T11:55:45Z</cp:lastPrinted>
  <dcterms:created xsi:type="dcterms:W3CDTF">2013-11-14T08:25:07Z</dcterms:created>
  <dcterms:modified xsi:type="dcterms:W3CDTF">2024-12-03T07:43:52Z</dcterms:modified>
</cp:coreProperties>
</file>